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<sst xmlns="http://schemas.openxmlformats.org/spreadsheetml/2006/main" count="208" uniqueCount="206">
  <si>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</si>
  <si>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</si>
  <si>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</si>
  <si>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</si>
  <si>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</si>
  <si>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</si>
  <si>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</si>
  <si>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</si>
  <si>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</si>
  <si>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</si>
  <si>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</si>
  <si>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</si>
  <si>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</si>
  <si>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</si>
  <si>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</si>
  <si>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</si>
  <si>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</si>
  <si>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</si>
  <si>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</si>
  <si>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</si>
  <si>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</si>
  <si>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</si>
  <si>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</si>
  <si>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</si>
  <si>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</si>
  <si>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</si>
  <si>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</si>
  <si>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</si>
  <si>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</si>
  <si>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</si>
  <si>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</si>
  <si>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</si>
  <si>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</si>
  <si>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</si>
  <si>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</si>
  <si>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</si>
  <si>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</si>
  <si>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</si>
  <si>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</si>
  <si>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</si>
  <si>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</si>
  <si>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</si>
  <si>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</si>
  <si>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</si>
  <si>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</si>
  <si>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</si>
  <si>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</si>
  <si>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</si>
  <si>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</si>
  <si>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</si>
  <si>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</si>
  <si>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</si>
  <si>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</si>
  <si>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</si>
  <si>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</si>
  <si>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</si>
  <si>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</si>
  <si>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</si>
  <si>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</si>
  <si>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</si>
  <si>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</si>
  <si>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</si>
  <si>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</si>
  <si>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</si>
  <si>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</si>
  <si>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</si>
  <si>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</si>
  <si>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</si>
  <si>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</si>
  <si>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</si>
  <si>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</si>
  <si>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</si>
  <si>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</si>
  <si>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</si>
  <si>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</si>
  <si>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</si>
  <si>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</si>
  <si>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</si>
  <si>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</si>
  <si>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</si>
  <si>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</si>
  <si>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</si>
  <si>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</si>
  <si>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</si>
  <si>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</si>
  <si>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</si>
  <si>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</si>
  <si>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</si>
  <si>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</si>
  <si>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</si>
  <si>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</si>
  <si>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</si>
  <si>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</si>
  <si>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</si>
  <si>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</si>
  <si>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</si>
  <si>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</si>
  <si>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</si>
  <si>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</si>
  <si>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</si>
  <si>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</si>
  <si>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</si>
  <si>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</si>
  <si>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</si>
  <si>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</si>
  <si>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</si>
  <si>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</si>
  <si>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</si>
  <si>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</si>
  <si>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</si>
  <si>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</si>
  <si>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</si>
  <si>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</si>
  <si>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</si>
  <si>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</si>
  <si>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</si>
  <si>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</si>
  <si>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</si>
  <si>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</si>
  <si>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</si>
  <si>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</si>
  <si>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</si>
  <si>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</si>
  <si>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</si>
  <si>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</si>
  <si>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</si>
  <si>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</si>
  <si>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</si>
  <si>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</si>
  <si>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</si>
  <si>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</si>
  <si>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</si>
  <si>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</si>
  <si>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</si>
  <si>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</si>
  <si>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</si>
  <si>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</si>
  <si>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</si>
  <si>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</si>
  <si>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</si>
  <si>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</si>
  <si>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</si>
  <si>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</si>
  <si>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</si>
  <si>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</si>
  <si>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</si>
  <si>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</si>
  <si>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</si>
  <si>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</si>
  <si>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</si>
  <si>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</si>
  <si>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</si>
  <si>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</si>
  <si>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</si>
  <si>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</si>
  <si>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</si>
  <si>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</si>
  <si>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</si>
  <si>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</si>
  <si>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</si>
  <si>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</si>
  <si>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</si>
  <si>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</si>
  <si>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</si>
  <si>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</si>
  <si>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</si>
  <si>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</si>
  <si>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</si>
  <si>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</si>
  <si>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</si>
  <si>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</si>
  <si>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</si>
  <si>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</si>
  <si>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</si>
  <si>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</si>
  <si>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</si>
  <si>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</si>
  <si>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</si>
  <si>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</si>
  <si>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</si>
  <si>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</si>
  <si>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</si>
  <si>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</si>
  <si>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</si>
  <si>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</si>
  <si>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</si>
  <si>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</si>
  <si>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</si>
  <si>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</si>
  <si>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</si>
  <si>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</si>
  <si>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</si>
  <si>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</si>
  <si>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</si>
  <si>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</si>
  <si>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</si>
  <si>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</si>
  <si>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</si>
  <si>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</si>
  <si>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</si>
  <si>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</si>
  <si>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</si>
  <si>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</si>
  <si>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</si>
  <si>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المتكاملة للتأجير التمويلي</t>
  </si>
  <si>
    <t>COMPREHENSIVE LEASING COMPANY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</si>
</sst>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131264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2.87</v>
      </c>
      <c r="F6" s="13">
        <v>2.84</v>
      </c>
      <c r="G6" s="13">
        <v>2.66</v>
      </c>
      <c r="H6" s="13">
        <v>2.66</v>
      </c>
      <c r="I6" s="14" t="s">
        <v>5</v>
      </c>
    </row>
    <row r="7" spans="4:9" ht="15.75">
      <c r="D7" s="12" t="s">
        <v>6</v>
      </c>
      <c r="E7" s="15">
        <v>53255.05</v>
      </c>
      <c r="F7" s="15">
        <v>52739</v>
      </c>
      <c r="G7" s="15">
        <v>5453</v>
      </c>
      <c r="H7" s="15">
        <v>42500.2</v>
      </c>
      <c r="I7" s="14" t="s">
        <v>7</v>
      </c>
    </row>
    <row r="8" spans="4:9" ht="15.75">
      <c r="D8" s="12" t="s">
        <v>8</v>
      </c>
      <c r="E8" s="15">
        <v>18545</v>
      </c>
      <c r="F8" s="15">
        <v>18900</v>
      </c>
      <c r="G8" s="15">
        <v>2050</v>
      </c>
      <c r="H8" s="15">
        <v>18885</v>
      </c>
      <c r="I8" s="14" t="s">
        <v>9</v>
      </c>
    </row>
    <row r="9" spans="4:9" ht="15.75">
      <c r="D9" s="12" t="s">
        <v>10</v>
      </c>
      <c r="E9" s="15">
        <v>14</v>
      </c>
      <c r="F9" s="15">
        <v>20</v>
      </c>
      <c r="G9" s="15">
        <v>2</v>
      </c>
      <c r="H9" s="15">
        <v>86</v>
      </c>
      <c r="I9" s="14" t="s">
        <v>11</v>
      </c>
    </row>
    <row r="10" spans="4:9" ht="15.75">
      <c r="D10" s="12" t="s">
        <v>12</v>
      </c>
      <c r="E10" s="15">
        <v>7000000</v>
      </c>
      <c r="F10" s="15">
        <v>7000000</v>
      </c>
      <c r="G10" s="15">
        <v>7000000</v>
      </c>
      <c r="H10" s="15">
        <v>7000000</v>
      </c>
      <c r="I10" s="14" t="s">
        <v>13</v>
      </c>
    </row>
    <row r="11" spans="4:9" ht="15.75">
      <c r="D11" s="12" t="s">
        <v>14</v>
      </c>
      <c r="E11" s="15">
        <v>20090000</v>
      </c>
      <c r="F11" s="15">
        <v>19880000</v>
      </c>
      <c r="G11" s="15">
        <v>18620000</v>
      </c>
      <c r="H11" s="15">
        <v>18620000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201359</v>
      </c>
      <c r="F16" s="25">
        <v>426962</v>
      </c>
      <c r="G16" s="25">
        <v>272580</v>
      </c>
      <c r="H16" s="25">
        <v>145408</v>
      </c>
      <c r="I16" s="11" t="s">
        <v>21</v>
      </c>
    </row>
    <row r="17" spans="4:9" ht="15.75">
      <c r="D17" s="12" t="s">
        <v>22</v>
      </c>
      <c r="E17" s="26">
        <v>11912227</v>
      </c>
      <c r="F17" s="26">
        <v>11422853</v>
      </c>
      <c r="G17" s="26">
        <v>9074489</v>
      </c>
      <c r="H17" s="26">
        <v>2633175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20584358</v>
      </c>
      <c r="F20" s="26">
        <v>15730434</v>
      </c>
      <c r="G20" s="26">
        <v>455062</v>
      </c>
      <c r="H20" s="26">
        <v>521406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32879365</v>
      </c>
      <c r="F23" s="26">
        <v>27801179</v>
      </c>
      <c r="G23" s="26">
        <v>22121554</v>
      </c>
      <c r="H23" s="26">
        <v>20023353</v>
      </c>
      <c r="I23" s="14" t="s">
        <v>35</v>
      </c>
    </row>
    <row r="24" spans="4:9" ht="15.75">
      <c r="D24" s="12" t="s">
        <v>36</v>
      </c>
      <c r="E24" s="26">
        <v>26236936</v>
      </c>
      <c r="F24" s="26">
        <v>14594237</v>
      </c>
      <c r="G24" s="26">
        <v>13565293</v>
      </c>
      <c r="H24" s="26">
        <v>3911698</v>
      </c>
      <c r="I24" s="14" t="s">
        <v>37</v>
      </c>
    </row>
    <row r="25" spans="4:9" ht="15.75">
      <c r="D25" s="12" t="s">
        <v>38</v>
      </c>
      <c r="E25" s="26">
        <v>2436595</v>
      </c>
      <c r="F25" s="26">
        <v>201765</v>
      </c>
      <c r="G25" s="26">
        <v>232076</v>
      </c>
      <c r="H25" s="26">
        <v>1314777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2461698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2436595</v>
      </c>
      <c r="F28" s="26">
        <v>201765</v>
      </c>
      <c r="G28" s="26">
        <v>232076</v>
      </c>
      <c r="H28" s="26">
        <v>3776475</v>
      </c>
      <c r="I28" s="14" t="s">
        <v>45</v>
      </c>
    </row>
    <row r="29" spans="4:9" ht="15.75">
      <c r="D29" s="12" t="s">
        <v>46</v>
      </c>
      <c r="E29" s="26">
        <v>7408443</v>
      </c>
      <c r="F29" s="26">
        <v>11949515</v>
      </c>
      <c r="G29" s="26">
        <v>9025899</v>
      </c>
      <c r="H29" s="26">
        <v>14273547</v>
      </c>
      <c r="I29" s="14" t="s">
        <v>47</v>
      </c>
    </row>
    <row r="30" spans="4:9" ht="15.75">
      <c r="D30" s="28" t="s">
        <v>48</v>
      </c>
      <c r="E30" s="29">
        <v>68961339</v>
      </c>
      <c r="F30" s="29">
        <v>54546696</v>
      </c>
      <c r="G30" s="29">
        <v>44944822</v>
      </c>
      <c r="H30" s="29">
        <v>41985073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382702</v>
      </c>
      <c r="F35" s="25">
        <v>186215</v>
      </c>
      <c r="G35" s="25">
        <v>629447</v>
      </c>
      <c r="H35" s="25">
        <v>456871</v>
      </c>
      <c r="I35" s="11" t="s">
        <v>55</v>
      </c>
    </row>
    <row r="36" spans="4:9" ht="15.75">
      <c r="D36" s="12" t="s">
        <v>56</v>
      </c>
      <c r="E36" s="26">
        <v>9813628</v>
      </c>
      <c r="F36" s="26">
        <v>7877094</v>
      </c>
      <c r="G36" s="26">
        <v>5661215</v>
      </c>
      <c r="H36" s="26">
        <v>5931188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22199701</v>
      </c>
      <c r="F38" s="26">
        <v>17542336</v>
      </c>
      <c r="G38" s="26">
        <v>15963267</v>
      </c>
      <c r="H38" s="26">
        <v>13798200</v>
      </c>
      <c r="I38" s="14" t="s">
        <v>61</v>
      </c>
    </row>
    <row r="39" spans="4:9" ht="15.75">
      <c r="D39" s="12" t="s">
        <v>62</v>
      </c>
      <c r="E39" s="26">
        <v>34020571</v>
      </c>
      <c r="F39" s="26">
        <v>26978642</v>
      </c>
      <c r="G39" s="26">
        <v>22938613</v>
      </c>
      <c r="H39" s="26">
        <v>22541590</v>
      </c>
      <c r="I39" s="14" t="s">
        <v>63</v>
      </c>
    </row>
    <row r="40" spans="4:9" ht="15.75">
      <c r="D40" s="12" t="s">
        <v>64</v>
      </c>
      <c r="E40" s="26">
        <v>21041013</v>
      </c>
      <c r="F40" s="26">
        <v>15137230</v>
      </c>
      <c r="G40" s="26">
        <v>10667233</v>
      </c>
      <c r="H40" s="26">
        <v>8330758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742923</v>
      </c>
      <c r="I42" s="14" t="s">
        <v>69</v>
      </c>
    </row>
    <row r="43" spans="4:9" ht="15.75">
      <c r="D43" s="36" t="s">
        <v>70</v>
      </c>
      <c r="E43" s="29">
        <v>55061584</v>
      </c>
      <c r="F43" s="29">
        <v>42115872</v>
      </c>
      <c r="G43" s="29">
        <v>33605846</v>
      </c>
      <c r="H43" s="29">
        <v>31615271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7000000</v>
      </c>
      <c r="F46" s="25">
        <v>7000000</v>
      </c>
      <c r="G46" s="25">
        <v>7000000</v>
      </c>
      <c r="H46" s="25">
        <v>7000000</v>
      </c>
      <c r="I46" s="11" t="s">
        <v>75</v>
      </c>
    </row>
    <row r="47" spans="4:9" ht="15.75">
      <c r="D47" s="12" t="s">
        <v>76</v>
      </c>
      <c r="E47" s="26">
        <v>7000000</v>
      </c>
      <c r="F47" s="26">
        <v>7000000</v>
      </c>
      <c r="G47" s="26">
        <v>7000000</v>
      </c>
      <c r="H47" s="26">
        <v>7000000</v>
      </c>
      <c r="I47" s="14" t="s">
        <v>77</v>
      </c>
    </row>
    <row r="48" spans="4:9" ht="15.75">
      <c r="D48" s="12" t="s">
        <v>78</v>
      </c>
      <c r="E48" s="26">
        <v>7000000</v>
      </c>
      <c r="F48" s="26">
        <v>7000000</v>
      </c>
      <c r="G48" s="26">
        <v>7000000</v>
      </c>
      <c r="H48" s="26">
        <v>7000000</v>
      </c>
      <c r="I48" s="14" t="s">
        <v>79</v>
      </c>
    </row>
    <row r="49" spans="4:9" ht="15.75">
      <c r="D49" s="12" t="s">
        <v>80</v>
      </c>
      <c r="E49" s="26">
        <v>1750000</v>
      </c>
      <c r="F49" s="26">
        <v>1750000</v>
      </c>
      <c r="G49" s="26">
        <v>1711968</v>
      </c>
      <c r="H49" s="26">
        <v>1454912</v>
      </c>
      <c r="I49" s="14" t="s">
        <v>81</v>
      </c>
    </row>
    <row r="50" spans="4:9" ht="15.75">
      <c r="D50" s="12" t="s">
        <v>82</v>
      </c>
      <c r="E50" s="26">
        <v>21549</v>
      </c>
      <c r="F50" s="26">
        <v>21549</v>
      </c>
      <c r="G50" s="26">
        <v>21549</v>
      </c>
      <c r="H50" s="26">
        <v>21549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1540000</v>
      </c>
      <c r="F55" s="26">
        <v>1260000</v>
      </c>
      <c r="G55" s="26">
        <v>1190000</v>
      </c>
      <c r="H55" s="26">
        <v>1120000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3588206</v>
      </c>
      <c r="F58" s="26">
        <v>2399275</v>
      </c>
      <c r="G58" s="26">
        <v>1415459</v>
      </c>
      <c r="H58" s="26">
        <v>773341</v>
      </c>
      <c r="I58" s="14" t="s">
        <v>95</v>
      </c>
    </row>
    <row r="59" spans="4:9" ht="15.75">
      <c r="D59" s="12" t="s">
        <v>96</v>
      </c>
      <c r="E59" s="26">
        <v>13899755</v>
      </c>
      <c r="F59" s="26">
        <v>12430824</v>
      </c>
      <c r="G59" s="26">
        <v>11338976</v>
      </c>
      <c r="H59" s="26">
        <v>10369802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68961339</v>
      </c>
      <c r="F61" s="29">
        <v>54546696</v>
      </c>
      <c r="G61" s="29">
        <v>44944822</v>
      </c>
      <c r="H61" s="29">
        <v>41985073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8711692</v>
      </c>
      <c r="F65" s="25">
        <v>7094720</v>
      </c>
      <c r="G65" s="25">
        <v>6771334</v>
      </c>
      <c r="H65" s="25">
        <v>6003634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8711692</v>
      </c>
      <c r="F67" s="26">
        <v>7094720</v>
      </c>
      <c r="G67" s="26">
        <v>6771334</v>
      </c>
      <c r="H67" s="26">
        <v>6003634</v>
      </c>
      <c r="I67" s="14" t="s">
        <v>107</v>
      </c>
    </row>
    <row r="68" spans="4:9" ht="15.75">
      <c r="D68" s="12" t="s">
        <v>108</v>
      </c>
      <c r="E68" s="26">
        <v>1970121</v>
      </c>
      <c r="F68" s="26">
        <v>1633678</v>
      </c>
      <c r="G68" s="26">
        <v>1527845</v>
      </c>
      <c r="H68" s="26">
        <v>1456528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138206</v>
      </c>
      <c r="F70" s="26">
        <v>119214</v>
      </c>
      <c r="G70" s="26">
        <v>120778</v>
      </c>
      <c r="H70" s="26">
        <v>125582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4874</v>
      </c>
      <c r="I71" s="14" t="s">
        <v>115</v>
      </c>
    </row>
    <row r="72" spans="4:9" ht="15.75">
      <c r="D72" s="12" t="s">
        <v>116</v>
      </c>
      <c r="E72" s="26">
        <v>6741571</v>
      </c>
      <c r="F72" s="26">
        <v>5461042</v>
      </c>
      <c r="G72" s="26">
        <v>5243489</v>
      </c>
      <c r="H72" s="26">
        <v>4542232</v>
      </c>
      <c r="I72" s="14" t="s">
        <v>117</v>
      </c>
    </row>
    <row r="73" spans="4:9" ht="15.75">
      <c r="D73" s="12" t="s">
        <v>118</v>
      </c>
      <c r="E73" s="26">
        <v>293506</v>
      </c>
      <c r="F73" s="26">
        <v>270740</v>
      </c>
      <c r="G73" s="26">
        <v>15151</v>
      </c>
      <c r="H73" s="26">
        <v>34811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27723</v>
      </c>
      <c r="H74" s="26">
        <v>0</v>
      </c>
      <c r="I74" s="14" t="s">
        <v>121</v>
      </c>
    </row>
    <row r="75" spans="4:9" ht="15.75">
      <c r="D75" s="12" t="s">
        <v>122</v>
      </c>
      <c r="E75" s="26">
        <v>7035077</v>
      </c>
      <c r="F75" s="26">
        <v>5731782</v>
      </c>
      <c r="G75" s="26">
        <v>5230917</v>
      </c>
      <c r="H75" s="26">
        <v>4577043</v>
      </c>
      <c r="I75" s="14" t="s">
        <v>123</v>
      </c>
    </row>
    <row r="76" spans="4:9" ht="15.75">
      <c r="D76" s="12" t="s">
        <v>124</v>
      </c>
      <c r="E76" s="26">
        <v>3482598</v>
      </c>
      <c r="F76" s="26">
        <v>2828916</v>
      </c>
      <c r="G76" s="26">
        <v>2499550</v>
      </c>
      <c r="H76" s="26">
        <v>2402307</v>
      </c>
      <c r="I76" s="14" t="s">
        <v>125</v>
      </c>
    </row>
    <row r="77" spans="4:9" ht="15.75">
      <c r="D77" s="12" t="s">
        <v>126</v>
      </c>
      <c r="E77" s="26">
        <v>3552479</v>
      </c>
      <c r="F77" s="26">
        <v>2902866</v>
      </c>
      <c r="G77" s="26">
        <v>2731367</v>
      </c>
      <c r="H77" s="26">
        <v>2174736</v>
      </c>
      <c r="I77" s="43" t="s">
        <v>127</v>
      </c>
    </row>
    <row r="78" spans="4:9" ht="15.75">
      <c r="D78" s="12" t="s">
        <v>128</v>
      </c>
      <c r="E78" s="26">
        <v>805548</v>
      </c>
      <c r="F78" s="26">
        <v>603018</v>
      </c>
      <c r="G78" s="26">
        <v>624193</v>
      </c>
      <c r="H78" s="26">
        <v>510020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18000</v>
      </c>
      <c r="F81" s="26">
        <v>18000</v>
      </c>
      <c r="G81" s="26">
        <v>18000</v>
      </c>
      <c r="H81" s="26">
        <v>18000</v>
      </c>
      <c r="I81" s="43" t="s">
        <v>135</v>
      </c>
    </row>
    <row r="82" spans="4:9" ht="15.75">
      <c r="D82" s="12" t="s">
        <v>136</v>
      </c>
      <c r="E82" s="26">
        <v>2728931</v>
      </c>
      <c r="F82" s="26">
        <v>2281848</v>
      </c>
      <c r="G82" s="26">
        <v>2089174</v>
      </c>
      <c r="H82" s="26">
        <v>1646716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2728931</v>
      </c>
      <c r="F84" s="29">
        <v>2281848</v>
      </c>
      <c r="G84" s="29">
        <v>2089174</v>
      </c>
      <c r="H84" s="29">
        <v>1646716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-7450132</v>
      </c>
      <c r="F88" s="25">
        <v>-5388635</v>
      </c>
      <c r="G88" s="25">
        <v>-5785780</v>
      </c>
      <c r="H88" s="25">
        <v>80578</v>
      </c>
      <c r="I88" s="11" t="s">
        <v>143</v>
      </c>
    </row>
    <row r="89" spans="4:9" ht="15.75">
      <c r="D89" s="12" t="s">
        <v>144</v>
      </c>
      <c r="E89" s="26">
        <v>-7480366</v>
      </c>
      <c r="F89" s="26">
        <v>-2517159</v>
      </c>
      <c r="G89" s="26">
        <v>-434357</v>
      </c>
      <c r="H89" s="26">
        <v>2835020</v>
      </c>
      <c r="I89" s="14" t="s">
        <v>145</v>
      </c>
    </row>
    <row r="90" spans="4:9" ht="15.75">
      <c r="D90" s="12" t="s">
        <v>146</v>
      </c>
      <c r="E90" s="26">
        <v>-500321</v>
      </c>
      <c r="F90" s="26">
        <v>-1574488</v>
      </c>
      <c r="G90" s="26">
        <v>-50490</v>
      </c>
      <c r="H90" s="26">
        <v>-3184995</v>
      </c>
      <c r="I90" s="14" t="s">
        <v>147</v>
      </c>
    </row>
    <row r="91" spans="4:9" ht="15.75">
      <c r="D91" s="12" t="s">
        <v>148</v>
      </c>
      <c r="E91" s="26">
        <v>5818550</v>
      </c>
      <c r="F91" s="26">
        <v>2030150</v>
      </c>
      <c r="G91" s="26">
        <v>881992</v>
      </c>
      <c r="H91" s="26">
        <v>414805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-9612269</v>
      </c>
      <c r="F93" s="29">
        <v>-7450132</v>
      </c>
      <c r="G93" s="29">
        <v>-5388635</v>
      </c>
      <c r="H93" s="29">
        <v>145408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0.2649285714285714</v>
      </c>
      <c r="F97" s="10">
        <f>+F8*100/F10</f>
        <v>0.27</v>
      </c>
      <c r="G97" s="10">
        <f>+G8*100/G10</f>
        <v>2.9285714285714286E-2</v>
      </c>
      <c r="H97" s="10">
        <f>+H8*100/H10</f>
        <v>0.2697857142857143</v>
      </c>
      <c r="I97" s="11" t="s">
        <v>155</v>
      </c>
    </row>
    <row r="98" spans="1:15" ht="15.75">
      <c r="D98" s="12" t="s">
        <v>156</v>
      </c>
      <c r="E98" s="13">
        <f>+E84/E10</f>
        <v>0.38984728571428573</v>
      </c>
      <c r="F98" s="13">
        <f>+F84/F10</f>
        <v>0.32597828571428572</v>
      </c>
      <c r="G98" s="13">
        <f>+G84/G10</f>
        <v>0.29845342857142859</v>
      </c>
      <c r="H98" s="13">
        <f>+H84/H10</f>
        <v>0.23524514285714285</v>
      </c>
      <c r="I98" s="14" t="s">
        <v>157</v>
      </c>
    </row>
    <row r="99" spans="1:15" ht="15.75">
      <c r="D99" s="12" t="s">
        <v>158</v>
      </c>
      <c r="E99" s="13">
        <f>+E55/E10</f>
        <v>0.22</v>
      </c>
      <c r="F99" s="13">
        <f>+F55/F10</f>
        <v>0.18</v>
      </c>
      <c r="G99" s="13">
        <f>+G55/G10</f>
        <v>0.17</v>
      </c>
      <c r="H99" s="13">
        <f>+H55/H10</f>
        <v>0.16</v>
      </c>
      <c r="I99" s="14" t="s">
        <v>159</v>
      </c>
    </row>
    <row r="100" spans="1:15" ht="15.75">
      <c r="D100" s="12" t="s">
        <v>160</v>
      </c>
      <c r="E100" s="13">
        <f>+E59/E10</f>
        <v>1.9856792857142858</v>
      </c>
      <c r="F100" s="13">
        <f>+F59/F10</f>
        <v>1.7758320000000001</v>
      </c>
      <c r="G100" s="13">
        <f>+G59/G10</f>
        <v>1.6198537142857143</v>
      </c>
      <c r="H100" s="13">
        <f>+H59/H10</f>
        <v>1.4814002857142856</v>
      </c>
      <c r="I100" s="14" t="s">
        <v>161</v>
      </c>
    </row>
    <row r="101" spans="1:15" ht="15.75">
      <c r="D101" s="12" t="s">
        <v>162</v>
      </c>
      <c r="E101" s="13">
        <f>+E11/E84</f>
        <v>7.3618570788341664</v>
      </c>
      <c r="F101" s="13">
        <f>+F11/F84</f>
        <v>8.7122367484600201</v>
      </c>
      <c r="G101" s="13">
        <f>+G11/G84</f>
        <v>8.9126133103322172</v>
      </c>
      <c r="H101" s="13">
        <f>+H11/H84</f>
        <v>11.307353544873555</v>
      </c>
      <c r="I101" s="14" t="s">
        <v>163</v>
      </c>
    </row>
    <row r="102" spans="1:15" ht="15.75">
      <c r="D102" s="12" t="s">
        <v>164</v>
      </c>
      <c r="E102" s="13">
        <f>+E55*100/E11</f>
        <v>7.6655052264808363</v>
      </c>
      <c r="F102" s="13">
        <f>+F55*100/F11</f>
        <v>6.3380281690140849</v>
      </c>
      <c r="G102" s="13">
        <f>+G55*100/G11</f>
        <v>6.3909774436090228</v>
      </c>
      <c r="H102" s="13">
        <f>+H55*100/H11</f>
        <v>6.0150375939849621</v>
      </c>
      <c r="I102" s="14" t="s">
        <v>165</v>
      </c>
    </row>
    <row r="103" spans="1:15" ht="15.75">
      <c r="D103" s="12" t="s">
        <v>166</v>
      </c>
      <c r="E103" s="13">
        <f>+E55*100/E84</f>
        <v>56.432353914408246</v>
      </c>
      <c r="F103" s="13">
        <f>+F55*100/F84</f>
        <v>55.218401926859279</v>
      </c>
      <c r="G103" s="13">
        <f>+G55*100/G84</f>
        <v>56.96031062994274</v>
      </c>
      <c r="H103" s="13">
        <f>+H55*100/H84</f>
        <v>68.014156660893562</v>
      </c>
      <c r="I103" s="14" t="s">
        <v>167</v>
      </c>
    </row>
    <row r="104" spans="1:15" ht="15.75">
      <c r="D104" s="16" t="s">
        <v>168</v>
      </c>
      <c r="E104" s="46">
        <f>+E11/E59</f>
        <v>1.4453492165869111</v>
      </c>
      <c r="F104" s="46">
        <f>+F11/F59</f>
        <v>1.5992503795404069</v>
      </c>
      <c r="G104" s="46">
        <f>+G11/G59</f>
        <v>1.6421235921127268</v>
      </c>
      <c r="H104" s="46">
        <f>+H11/H59</f>
        <v>1.7955984116186596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100</v>
      </c>
      <c r="H106" s="51">
        <f>+H67*100/H65</f>
        <v>100</v>
      </c>
      <c r="I106" s="11" t="s">
        <v>171</v>
      </c>
    </row>
    <row r="107" spans="1:15" ht="15.75">
      <c r="D107" s="12" t="s">
        <v>172</v>
      </c>
      <c r="E107" s="52">
        <f>+E75*100/E65</f>
        <v>80.754427498125509</v>
      </c>
      <c r="F107" s="52">
        <f>+F75*100/F65</f>
        <v>80.789403951107303</v>
      </c>
      <c r="G107" s="52">
        <f>+G75*100/G65</f>
        <v>77.250908019010723</v>
      </c>
      <c r="H107" s="52">
        <f>+H75*100/H65</f>
        <v>76.237875260217393</v>
      </c>
      <c r="I107" s="14" t="s">
        <v>173</v>
      </c>
    </row>
    <row r="108" spans="1:15" ht="15.75">
      <c r="D108" s="12" t="s">
        <v>174</v>
      </c>
      <c r="E108" s="52">
        <f>+E82*100/E65</f>
        <v>31.324925169530786</v>
      </c>
      <c r="F108" s="52">
        <f>+F82*100/F65</f>
        <v>32.162622344504079</v>
      </c>
      <c r="G108" s="52">
        <f>+G82*100/G65</f>
        <v>30.853211494219604</v>
      </c>
      <c r="H108" s="52">
        <f>+H82*100/H65</f>
        <v>27.428654045199956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3.9571896943590379</v>
      </c>
      <c r="F109" s="52">
        <f t="shared" ref="F109:H109" si="0">F82*100/F30</f>
        <v>4.1832927882561393</v>
      </c>
      <c r="G109" s="52">
        <f t="shared" si="0"/>
        <v>4.648308541526764</v>
      </c>
      <c r="H109" s="52">
        <f t="shared" si="0"/>
        <v>3.9221463304351047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19.632943170581065</v>
      </c>
      <c r="F110" s="53">
        <f t="shared" ref="F110:H110" si="1">+F84*100/F59</f>
        <v>18.356369617975446</v>
      </c>
      <c r="G110" s="53">
        <f t="shared" si="1"/>
        <v>18.424714894889981</v>
      </c>
      <c r="H110" s="53">
        <f t="shared" si="1"/>
        <v>15.879917475762797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79.844134116943408</v>
      </c>
      <c r="F112" s="10">
        <f>+F43*100/F30</f>
        <v>77.210674685044168</v>
      </c>
      <c r="G112" s="10">
        <f>+G43*100/G30</f>
        <v>74.771340734200706</v>
      </c>
      <c r="H112" s="10">
        <f>+H43*100/H30</f>
        <v>75.301217173065297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20.155865883056592</v>
      </c>
      <c r="F113" s="13">
        <f>+F59*100/F30</f>
        <v>22.789325314955832</v>
      </c>
      <c r="G113" s="13">
        <f>+G59*100/G30</f>
        <v>25.228659265799294</v>
      </c>
      <c r="H113" s="13">
        <f>+H59*100/H30</f>
        <v>24.698782826934707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2.0200657669934916</v>
      </c>
      <c r="F114" s="46">
        <f>+F75/F76</f>
        <v>2.0261407549746968</v>
      </c>
      <c r="G114" s="46">
        <f>+G75/G76</f>
        <v>2.0927434938288894</v>
      </c>
      <c r="H114" s="46">
        <f>+H75/H76</f>
        <v>1.9052698093957183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0.12632718746948923</v>
      </c>
      <c r="F116" s="10">
        <f>+F65/F30</f>
        <v>0.13006690634387827</v>
      </c>
      <c r="G116" s="10">
        <f>+G65/G30</f>
        <v>0.15065882339015604</v>
      </c>
      <c r="H116" s="10">
        <f>+H65/H30</f>
        <v>0.14299448758848174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3.5753549523002386</v>
      </c>
      <c r="F117" s="13">
        <f>+F65/F28</f>
        <v>35.163284018536416</v>
      </c>
      <c r="G117" s="13">
        <f>+G65/G28</f>
        <v>29.177226425826021</v>
      </c>
      <c r="H117" s="13">
        <f>+H65/H28</f>
        <v>1.5897454636929942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-7.6337593738553773</v>
      </c>
      <c r="F118" s="46">
        <f>+F65/F121</f>
        <v>8.6254113796704583</v>
      </c>
      <c r="G118" s="46">
        <f>+G65/G121</f>
        <v>-8.2874480300688198</v>
      </c>
      <c r="H118" s="46">
        <f>+H65/H121</f>
        <v>-2.3840623420273785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0.96645541310873351</v>
      </c>
      <c r="F120" s="58">
        <f>+F23/F39</f>
        <v>1.0304884508271395</v>
      </c>
      <c r="G120" s="58">
        <f>+G23/G39</f>
        <v>0.96438062754709708</v>
      </c>
      <c r="H120" s="58">
        <f>+H23/H39</f>
        <v>0.88828485479506991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-1141206</v>
      </c>
      <c r="F121" s="29">
        <f>+F23-F39</f>
        <v>822537</v>
      </c>
      <c r="G121" s="29">
        <f>+G23-G39</f>
        <v>-817059</v>
      </c>
      <c r="H121" s="29">
        <f>+H23-H39</f>
        <v>-2518237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2018-08-30T08:36:04Z</dcterms:modified>
</cp:coreProperties>
</file>